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Лот 1" sheetId="3" r:id="rId1"/>
    <sheet name="Лот 2" sheetId="6" r:id="rId2"/>
    <sheet name="Лот 3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7" l="1"/>
  <c r="L10" i="3" l="1"/>
  <c r="L14" i="6"/>
  <c r="L15" i="6"/>
  <c r="L16" i="6"/>
  <c r="L17" i="6"/>
  <c r="L18" i="6"/>
  <c r="L19" i="6"/>
  <c r="L20" i="6"/>
  <c r="L21" i="6"/>
  <c r="L22" i="6"/>
  <c r="L23" i="6"/>
  <c r="L11" i="7" l="1"/>
  <c r="L10" i="7" l="1"/>
  <c r="L9" i="7" l="1"/>
  <c r="L10" i="6"/>
  <c r="L24" i="6"/>
  <c r="L13" i="6"/>
  <c r="L12" i="6"/>
  <c r="L11" i="6"/>
  <c r="L9" i="6" l="1"/>
  <c r="K9" i="6"/>
  <c r="L24" i="3" l="1"/>
  <c r="L20" i="3"/>
  <c r="L16" i="3"/>
  <c r="L15" i="3"/>
  <c r="L12" i="3"/>
  <c r="L11" i="3" l="1"/>
  <c r="L19" i="3"/>
  <c r="L13" i="3"/>
  <c r="L18" i="3"/>
  <c r="L21" i="3"/>
  <c r="L26" i="3"/>
  <c r="L23" i="3"/>
  <c r="L14" i="3"/>
  <c r="L17" i="3"/>
  <c r="L22" i="3"/>
  <c r="L25" i="3"/>
  <c r="L9" i="3" l="1"/>
  <c r="K9" i="3"/>
</calcChain>
</file>

<file path=xl/sharedStrings.xml><?xml version="1.0" encoding="utf-8"?>
<sst xmlns="http://schemas.openxmlformats.org/spreadsheetml/2006/main" count="277" uniqueCount="67">
  <si>
    <t>Филиал</t>
  </si>
  <si>
    <t>Местонахождение</t>
  </si>
  <si>
    <t>Склад</t>
  </si>
  <si>
    <t>Краткий текст материала</t>
  </si>
  <si>
    <t>Номенклатурный/ инвентарный номер</t>
  </si>
  <si>
    <t>Год выпуска</t>
  </si>
  <si>
    <t>Ед. изм.</t>
  </si>
  <si>
    <t>Кол-во</t>
  </si>
  <si>
    <t>ШТ</t>
  </si>
  <si>
    <t>ТРДН-25000/110/10/10</t>
  </si>
  <si>
    <t>Нижневартовские ЭС</t>
  </si>
  <si>
    <t>г. Нижневартовск</t>
  </si>
  <si>
    <t>г. Урай</t>
  </si>
  <si>
    <t>ТРДН-32000/110/10/10</t>
  </si>
  <si>
    <t>Урайские ЭС</t>
  </si>
  <si>
    <t>ТДТН-16000/110/35/6</t>
  </si>
  <si>
    <t>0066</t>
  </si>
  <si>
    <t>Номер Лота</t>
  </si>
  <si>
    <t>0057</t>
  </si>
  <si>
    <t>0105</t>
  </si>
  <si>
    <t>0084</t>
  </si>
  <si>
    <t>0085</t>
  </si>
  <si>
    <t>_Круг d  10   ст35</t>
  </si>
  <si>
    <t>_Наконечник кабельный ТА 95-10-15</t>
  </si>
  <si>
    <t>ТН НАМИ-10-95 У2 0,2 75ВА б/у</t>
  </si>
  <si>
    <t>Лист оц.0,55х1250х2000-ОН-КР-1 ст3кп б/у</t>
  </si>
  <si>
    <t>Выкл.С-35М-630-10А У1 пруж/пр б/у</t>
  </si>
  <si>
    <t>Выкл.авт.ВА47-29 3Р 63А С 4,5кА б/у</t>
  </si>
  <si>
    <t>Выкл.авт.УЗО ВАД 1 32-2-030 б/у</t>
  </si>
  <si>
    <t>Лист стальной 5мм ст3 б/у</t>
  </si>
  <si>
    <t>Лист рифленый 6мм ст3 б/у</t>
  </si>
  <si>
    <t>ТП 2КТП-ПВ-250/6/0,4 У1 с ТМ, киоск. б/у</t>
  </si>
  <si>
    <t>Наконечник кабельный ТМЛ 35-8-10</t>
  </si>
  <si>
    <t>Наконечник кабельный ТА 35-10-8</t>
  </si>
  <si>
    <t>Наконечник кабельный ТМЛ 25-8-8</t>
  </si>
  <si>
    <t>ТН НКФ-110 У1 0,5/1/3 400/600/1200ВА</t>
  </si>
  <si>
    <t>Зажим аппаратный А4А 95-8(Д)</t>
  </si>
  <si>
    <t>Наконечник кабельный ТМЛ 10-6-5</t>
  </si>
  <si>
    <t>Т</t>
  </si>
  <si>
    <t>КГ</t>
  </si>
  <si>
    <t>без НДС, руб.</t>
  </si>
  <si>
    <t>с НДС, руб.</t>
  </si>
  <si>
    <t>Заводской номер / партия</t>
  </si>
  <si>
    <t>TOVAR</t>
  </si>
  <si>
    <t>0029</t>
  </si>
  <si>
    <t>0044</t>
  </si>
  <si>
    <t>R_Выкл.С-35М-630-10А У1 б/у</t>
  </si>
  <si>
    <t>Нефтеюганские ЭС</t>
  </si>
  <si>
    <t>г. Нефтеюганск</t>
  </si>
  <si>
    <t>3003</t>
  </si>
  <si>
    <t>R_Выкл.ВМТ-110Б-25/1250 б/у</t>
  </si>
  <si>
    <t>R_Разъед.РНДЗ.2-35/1000 УХЛ1 3п р/пр б/у</t>
  </si>
  <si>
    <t>R_ТН GEF-40,5 УХЛ1 0,5/3Р 150/100ВА б/у</t>
  </si>
  <si>
    <t>R_ТН НКФ-110ХЛ1 б/у</t>
  </si>
  <si>
    <t>R_ТТ ТФЗМ-110Б-I--300-600/5 ХЛ1 б/у</t>
  </si>
  <si>
    <t>R_ТТ ТФЗМ-110Б-IV-2000/5 ХЛ1 б/у</t>
  </si>
  <si>
    <t>R_ТТ ТФЗМ-110Б-IV-600/5 ХЛ1 б/у</t>
  </si>
  <si>
    <t>R_ТТ ТФМ-35-0,5/10Р/10Р-600/5 ХЛ1</t>
  </si>
  <si>
    <t>R_ТТ ТФМ-35-II-0,5/10Р-200/5 У1 б/у</t>
  </si>
  <si>
    <t>R_ТТ ТФМ-35-II-0,5/10Р-400/5 ХЛ1 б/у</t>
  </si>
  <si>
    <t>R_Шкаф зажимов ШЗВ-60м на 60 клемм</t>
  </si>
  <si>
    <t>Начальная цена реализации</t>
  </si>
  <si>
    <t>-</t>
  </si>
  <si>
    <t>ИТОГО</t>
  </si>
  <si>
    <t>Перечень силовых трансформаторов и неликвидных МПЗ для реализации по Лоту № 1 СОМ20022300011</t>
  </si>
  <si>
    <t>Перечень силовых трансформаторов и неликвидных МПЗ для реализации по Лоту № 2 СОМ20022300017</t>
  </si>
  <si>
    <t>Перечень силовых трансформаторов и неликвидных МПЗ для реализации  по Лоту № 3 СОМ20022300024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</si>
</sst>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top"/>
    </xf>
    <xf numFmtId="0" fontId="4" fillId="0" borderId="2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top"/>
    </xf>
    <xf numFmtId="0" fontId="1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26"/>
  <sheetViews>
    <sheetView zoomScaleNormal="100" workbookViewId="0">
      <selection activeCell="A5" sqref="A5:L5"/>
    </sheetView>
  </sheetViews>
  <sheetFormatPr defaultRowHeight="12.75" x14ac:dyDescent="0.2"/>
  <cols>
    <col min="1" max="1" width="6.140625" style="6" customWidth="1"/>
    <col min="2" max="2" width="18.42578125" style="6" bestFit="1" customWidth="1"/>
    <col min="3" max="3" width="16" style="6" customWidth="1"/>
    <col min="4" max="4" width="6.140625" style="6" bestFit="1" customWidth="1"/>
    <col min="5" max="5" width="35.42578125" style="6" bestFit="1" customWidth="1"/>
    <col min="6" max="6" width="15.5703125" style="6" customWidth="1"/>
    <col min="7" max="10" width="9.140625" style="6"/>
    <col min="11" max="11" width="18.5703125" style="6" customWidth="1"/>
    <col min="12" max="12" width="18" style="6" customWidth="1"/>
    <col min="13" max="13" width="9.140625" style="6"/>
    <col min="14" max="14" width="11.28515625" style="6" bestFit="1" customWidth="1"/>
    <col min="15" max="15" width="14.7109375" style="6" customWidth="1"/>
    <col min="16" max="16384" width="9.140625" style="6"/>
  </cols>
  <sheetData>
    <row r="1" spans="1:15" s="1" customFormat="1" x14ac:dyDescent="0.25">
      <c r="E1" s="2"/>
    </row>
    <row r="2" spans="1:15" s="1" customFormat="1" x14ac:dyDescent="0.25">
      <c r="E2" s="2"/>
    </row>
    <row r="3" spans="1:15" s="1" customFormat="1" x14ac:dyDescent="0.25">
      <c r="E3" s="2"/>
    </row>
    <row r="4" spans="1:15" s="1" customFormat="1" x14ac:dyDescent="0.25">
      <c r="E4" s="2"/>
    </row>
    <row r="5" spans="1:15" s="1" customFormat="1" x14ac:dyDescent="0.25">
      <c r="A5" s="24" t="s">
        <v>64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N5" s="4"/>
    </row>
    <row r="6" spans="1:15" s="1" customFormat="1" x14ac:dyDescent="0.25">
      <c r="E6" s="2"/>
    </row>
    <row r="7" spans="1:15" s="5" customFormat="1" ht="78" customHeight="1" x14ac:dyDescent="0.25">
      <c r="A7" s="25" t="s">
        <v>17</v>
      </c>
      <c r="B7" s="25" t="s">
        <v>0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42</v>
      </c>
      <c r="H7" s="25" t="s">
        <v>5</v>
      </c>
      <c r="I7" s="25" t="s">
        <v>6</v>
      </c>
      <c r="J7" s="25" t="s">
        <v>7</v>
      </c>
      <c r="K7" s="27" t="s">
        <v>61</v>
      </c>
      <c r="L7" s="28"/>
    </row>
    <row r="8" spans="1:15" s="5" customForma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16" t="s">
        <v>40</v>
      </c>
      <c r="L8" s="16" t="s">
        <v>41</v>
      </c>
    </row>
    <row r="9" spans="1:15" s="5" customFormat="1" x14ac:dyDescent="0.25">
      <c r="A9" s="16"/>
      <c r="B9" s="16" t="s">
        <v>63</v>
      </c>
      <c r="C9" s="16"/>
      <c r="D9" s="16"/>
      <c r="E9" s="16"/>
      <c r="F9" s="16"/>
      <c r="G9" s="16"/>
      <c r="H9" s="16"/>
      <c r="I9" s="16"/>
      <c r="J9" s="16"/>
      <c r="K9" s="15">
        <f t="shared" ref="K9:L9" si="0">SUBTOTAL(9,K10:K26)</f>
        <v>766577.83</v>
      </c>
      <c r="L9" s="15">
        <f t="shared" si="0"/>
        <v>919893.39599999995</v>
      </c>
      <c r="N9" s="17"/>
      <c r="O9" s="17"/>
    </row>
    <row r="10" spans="1:15" s="3" customFormat="1" ht="27.75" customHeight="1" x14ac:dyDescent="0.25">
      <c r="A10" s="7">
        <v>1</v>
      </c>
      <c r="B10" s="8" t="s">
        <v>10</v>
      </c>
      <c r="C10" s="8" t="s">
        <v>11</v>
      </c>
      <c r="D10" s="8" t="s">
        <v>62</v>
      </c>
      <c r="E10" s="9" t="s">
        <v>15</v>
      </c>
      <c r="F10" s="18">
        <v>413521</v>
      </c>
      <c r="G10" s="10">
        <v>16488</v>
      </c>
      <c r="H10" s="10">
        <v>1986</v>
      </c>
      <c r="I10" s="7" t="s">
        <v>8</v>
      </c>
      <c r="J10" s="10">
        <v>1</v>
      </c>
      <c r="K10" s="11">
        <v>430400</v>
      </c>
      <c r="L10" s="11">
        <f>K10*1.2</f>
        <v>516480</v>
      </c>
      <c r="M10" s="13"/>
    </row>
    <row r="11" spans="1:15" s="3" customFormat="1" ht="27.75" customHeight="1" x14ac:dyDescent="0.25">
      <c r="A11" s="7">
        <v>2</v>
      </c>
      <c r="B11" s="8" t="s">
        <v>10</v>
      </c>
      <c r="C11" s="8" t="s">
        <v>11</v>
      </c>
      <c r="D11" s="8" t="s">
        <v>18</v>
      </c>
      <c r="E11" s="9" t="s">
        <v>22</v>
      </c>
      <c r="F11" s="18">
        <v>101008831</v>
      </c>
      <c r="G11" s="10" t="s">
        <v>43</v>
      </c>
      <c r="H11" s="10" t="s">
        <v>62</v>
      </c>
      <c r="I11" s="7" t="s">
        <v>38</v>
      </c>
      <c r="J11" s="19">
        <v>8.0000000000000002E-3</v>
      </c>
      <c r="K11" s="11">
        <v>121.27</v>
      </c>
      <c r="L11" s="11">
        <f t="shared" ref="L11:L26" si="1">K11*1.2</f>
        <v>145.524</v>
      </c>
      <c r="M11" s="13"/>
    </row>
    <row r="12" spans="1:15" s="3" customFormat="1" ht="27.75" customHeight="1" x14ac:dyDescent="0.25">
      <c r="A12" s="7">
        <v>3</v>
      </c>
      <c r="B12" s="8" t="s">
        <v>10</v>
      </c>
      <c r="C12" s="8" t="s">
        <v>11</v>
      </c>
      <c r="D12" s="8" t="s">
        <v>19</v>
      </c>
      <c r="E12" s="9" t="s">
        <v>23</v>
      </c>
      <c r="F12" s="18">
        <v>101061796</v>
      </c>
      <c r="G12" s="10" t="s">
        <v>43</v>
      </c>
      <c r="H12" s="10" t="s">
        <v>62</v>
      </c>
      <c r="I12" s="7" t="s">
        <v>8</v>
      </c>
      <c r="J12" s="19">
        <v>24</v>
      </c>
      <c r="K12" s="11">
        <v>235.04</v>
      </c>
      <c r="L12" s="11">
        <f t="shared" si="1"/>
        <v>282.048</v>
      </c>
      <c r="M12" s="13"/>
    </row>
    <row r="13" spans="1:15" s="3" customFormat="1" ht="27.75" customHeight="1" x14ac:dyDescent="0.25">
      <c r="A13" s="7">
        <v>4</v>
      </c>
      <c r="B13" s="8" t="s">
        <v>10</v>
      </c>
      <c r="C13" s="8" t="s">
        <v>11</v>
      </c>
      <c r="D13" s="8" t="s">
        <v>20</v>
      </c>
      <c r="E13" s="9" t="s">
        <v>24</v>
      </c>
      <c r="F13" s="18">
        <v>101145605</v>
      </c>
      <c r="G13" s="10" t="s">
        <v>43</v>
      </c>
      <c r="H13" s="10" t="s">
        <v>62</v>
      </c>
      <c r="I13" s="7" t="s">
        <v>8</v>
      </c>
      <c r="J13" s="19">
        <v>2</v>
      </c>
      <c r="K13" s="11">
        <v>33602.25</v>
      </c>
      <c r="L13" s="11">
        <f t="shared" si="1"/>
        <v>40322.699999999997</v>
      </c>
      <c r="M13" s="13"/>
    </row>
    <row r="14" spans="1:15" s="3" customFormat="1" ht="27.75" customHeight="1" x14ac:dyDescent="0.25">
      <c r="A14" s="7">
        <v>5</v>
      </c>
      <c r="B14" s="8" t="s">
        <v>10</v>
      </c>
      <c r="C14" s="8" t="s">
        <v>11</v>
      </c>
      <c r="D14" s="8" t="s">
        <v>20</v>
      </c>
      <c r="E14" s="9" t="s">
        <v>25</v>
      </c>
      <c r="F14" s="18">
        <v>101146559</v>
      </c>
      <c r="G14" s="10" t="s">
        <v>43</v>
      </c>
      <c r="H14" s="10" t="s">
        <v>62</v>
      </c>
      <c r="I14" s="7" t="s">
        <v>39</v>
      </c>
      <c r="J14" s="19">
        <v>586.71400000000006</v>
      </c>
      <c r="K14" s="11">
        <v>27296.09</v>
      </c>
      <c r="L14" s="11">
        <f t="shared" si="1"/>
        <v>32755.307999999997</v>
      </c>
      <c r="M14" s="13"/>
    </row>
    <row r="15" spans="1:15" s="3" customFormat="1" ht="27.75" customHeight="1" x14ac:dyDescent="0.25">
      <c r="A15" s="7">
        <v>6</v>
      </c>
      <c r="B15" s="8" t="s">
        <v>10</v>
      </c>
      <c r="C15" s="8" t="s">
        <v>11</v>
      </c>
      <c r="D15" s="8" t="s">
        <v>20</v>
      </c>
      <c r="E15" s="9" t="s">
        <v>26</v>
      </c>
      <c r="F15" s="18">
        <v>101146988</v>
      </c>
      <c r="G15" s="10" t="s">
        <v>43</v>
      </c>
      <c r="H15" s="10" t="s">
        <v>62</v>
      </c>
      <c r="I15" s="7" t="s">
        <v>8</v>
      </c>
      <c r="J15" s="19">
        <v>1</v>
      </c>
      <c r="K15" s="11">
        <v>7627.12</v>
      </c>
      <c r="L15" s="11">
        <f t="shared" si="1"/>
        <v>9152.5439999999999</v>
      </c>
      <c r="M15" s="13"/>
    </row>
    <row r="16" spans="1:15" s="3" customFormat="1" ht="27.75" customHeight="1" x14ac:dyDescent="0.25">
      <c r="A16" s="7">
        <v>7</v>
      </c>
      <c r="B16" s="8" t="s">
        <v>10</v>
      </c>
      <c r="C16" s="8" t="s">
        <v>11</v>
      </c>
      <c r="D16" s="8" t="s">
        <v>19</v>
      </c>
      <c r="E16" s="9" t="s">
        <v>27</v>
      </c>
      <c r="F16" s="18">
        <v>101148526</v>
      </c>
      <c r="G16" s="10" t="s">
        <v>43</v>
      </c>
      <c r="H16" s="10" t="s">
        <v>62</v>
      </c>
      <c r="I16" s="7" t="s">
        <v>8</v>
      </c>
      <c r="J16" s="19">
        <v>5</v>
      </c>
      <c r="K16" s="11">
        <v>760</v>
      </c>
      <c r="L16" s="11">
        <f t="shared" si="1"/>
        <v>912</v>
      </c>
      <c r="M16" s="13"/>
    </row>
    <row r="17" spans="1:13" s="3" customFormat="1" ht="27.75" customHeight="1" x14ac:dyDescent="0.25">
      <c r="A17" s="7">
        <v>8</v>
      </c>
      <c r="B17" s="8" t="s">
        <v>10</v>
      </c>
      <c r="C17" s="8" t="s">
        <v>11</v>
      </c>
      <c r="D17" s="8" t="s">
        <v>19</v>
      </c>
      <c r="E17" s="9" t="s">
        <v>28</v>
      </c>
      <c r="F17" s="18">
        <v>101148531</v>
      </c>
      <c r="G17" s="10" t="s">
        <v>43</v>
      </c>
      <c r="H17" s="10" t="s">
        <v>62</v>
      </c>
      <c r="I17" s="7" t="s">
        <v>8</v>
      </c>
      <c r="J17" s="19">
        <v>2</v>
      </c>
      <c r="K17" s="11">
        <v>956</v>
      </c>
      <c r="L17" s="11">
        <f t="shared" si="1"/>
        <v>1147.2</v>
      </c>
      <c r="M17" s="13"/>
    </row>
    <row r="18" spans="1:13" s="3" customFormat="1" ht="27.75" customHeight="1" x14ac:dyDescent="0.25">
      <c r="A18" s="7">
        <v>9</v>
      </c>
      <c r="B18" s="8" t="s">
        <v>10</v>
      </c>
      <c r="C18" s="8" t="s">
        <v>11</v>
      </c>
      <c r="D18" s="8" t="s">
        <v>20</v>
      </c>
      <c r="E18" s="9" t="s">
        <v>29</v>
      </c>
      <c r="F18" s="18">
        <v>101148867</v>
      </c>
      <c r="G18" s="10" t="s">
        <v>43</v>
      </c>
      <c r="H18" s="10" t="s">
        <v>62</v>
      </c>
      <c r="I18" s="7" t="s">
        <v>39</v>
      </c>
      <c r="J18" s="19">
        <v>126</v>
      </c>
      <c r="K18" s="11">
        <v>2901.53</v>
      </c>
      <c r="L18" s="11">
        <f t="shared" si="1"/>
        <v>3481.8360000000002</v>
      </c>
      <c r="M18" s="13"/>
    </row>
    <row r="19" spans="1:13" s="3" customFormat="1" ht="27.75" customHeight="1" x14ac:dyDescent="0.25">
      <c r="A19" s="7">
        <v>10</v>
      </c>
      <c r="B19" s="8" t="s">
        <v>10</v>
      </c>
      <c r="C19" s="8" t="s">
        <v>11</v>
      </c>
      <c r="D19" s="8" t="s">
        <v>20</v>
      </c>
      <c r="E19" s="9" t="s">
        <v>30</v>
      </c>
      <c r="F19" s="18">
        <v>101148868</v>
      </c>
      <c r="G19" s="10" t="s">
        <v>43</v>
      </c>
      <c r="H19" s="10" t="s">
        <v>62</v>
      </c>
      <c r="I19" s="7" t="s">
        <v>39</v>
      </c>
      <c r="J19" s="19">
        <v>80.856999999999999</v>
      </c>
      <c r="K19" s="11">
        <v>193.42</v>
      </c>
      <c r="L19" s="11">
        <f t="shared" si="1"/>
        <v>232.10399999999998</v>
      </c>
      <c r="M19" s="13"/>
    </row>
    <row r="20" spans="1:13" s="3" customFormat="1" ht="27.75" customHeight="1" x14ac:dyDescent="0.25">
      <c r="A20" s="7">
        <v>11</v>
      </c>
      <c r="B20" s="8" t="s">
        <v>10</v>
      </c>
      <c r="C20" s="8" t="s">
        <v>11</v>
      </c>
      <c r="D20" s="8" t="s">
        <v>21</v>
      </c>
      <c r="E20" s="9" t="s">
        <v>31</v>
      </c>
      <c r="F20" s="18">
        <v>101148988</v>
      </c>
      <c r="G20" s="10" t="s">
        <v>43</v>
      </c>
      <c r="H20" s="10" t="s">
        <v>62</v>
      </c>
      <c r="I20" s="7" t="s">
        <v>8</v>
      </c>
      <c r="J20" s="19">
        <v>1</v>
      </c>
      <c r="K20" s="11">
        <v>157410.38</v>
      </c>
      <c r="L20" s="11">
        <f t="shared" si="1"/>
        <v>188892.45600000001</v>
      </c>
      <c r="M20" s="13"/>
    </row>
    <row r="21" spans="1:13" s="3" customFormat="1" ht="27.75" customHeight="1" x14ac:dyDescent="0.25">
      <c r="A21" s="7">
        <v>12</v>
      </c>
      <c r="B21" s="8" t="s">
        <v>10</v>
      </c>
      <c r="C21" s="8" t="s">
        <v>11</v>
      </c>
      <c r="D21" s="8" t="s">
        <v>19</v>
      </c>
      <c r="E21" s="9" t="s">
        <v>32</v>
      </c>
      <c r="F21" s="18">
        <v>101150065</v>
      </c>
      <c r="G21" s="10" t="s">
        <v>43</v>
      </c>
      <c r="H21" s="10" t="s">
        <v>62</v>
      </c>
      <c r="I21" s="7" t="s">
        <v>8</v>
      </c>
      <c r="J21" s="19">
        <v>30</v>
      </c>
      <c r="K21" s="11">
        <v>481.57</v>
      </c>
      <c r="L21" s="11">
        <f t="shared" si="1"/>
        <v>577.88400000000001</v>
      </c>
      <c r="M21" s="13"/>
    </row>
    <row r="22" spans="1:13" s="3" customFormat="1" ht="27.75" customHeight="1" x14ac:dyDescent="0.25">
      <c r="A22" s="7">
        <v>13</v>
      </c>
      <c r="B22" s="8" t="s">
        <v>10</v>
      </c>
      <c r="C22" s="8" t="s">
        <v>11</v>
      </c>
      <c r="D22" s="8" t="s">
        <v>19</v>
      </c>
      <c r="E22" s="9" t="s">
        <v>33</v>
      </c>
      <c r="F22" s="18">
        <v>101150282</v>
      </c>
      <c r="G22" s="10" t="s">
        <v>43</v>
      </c>
      <c r="H22" s="10" t="s">
        <v>62</v>
      </c>
      <c r="I22" s="7" t="s">
        <v>8</v>
      </c>
      <c r="J22" s="19">
        <v>22</v>
      </c>
      <c r="K22" s="11">
        <v>119.46</v>
      </c>
      <c r="L22" s="11">
        <f t="shared" si="1"/>
        <v>143.35199999999998</v>
      </c>
      <c r="M22" s="13"/>
    </row>
    <row r="23" spans="1:13" s="3" customFormat="1" ht="27.75" customHeight="1" x14ac:dyDescent="0.25">
      <c r="A23" s="7">
        <v>14</v>
      </c>
      <c r="B23" s="8" t="s">
        <v>10</v>
      </c>
      <c r="C23" s="8" t="s">
        <v>11</v>
      </c>
      <c r="D23" s="8" t="s">
        <v>19</v>
      </c>
      <c r="E23" s="9" t="s">
        <v>34</v>
      </c>
      <c r="F23" s="18">
        <v>101150297</v>
      </c>
      <c r="G23" s="10" t="s">
        <v>43</v>
      </c>
      <c r="H23" s="10" t="s">
        <v>62</v>
      </c>
      <c r="I23" s="7" t="s">
        <v>8</v>
      </c>
      <c r="J23" s="19">
        <v>13</v>
      </c>
      <c r="K23" s="11">
        <v>128.44</v>
      </c>
      <c r="L23" s="11">
        <f t="shared" si="1"/>
        <v>154.12799999999999</v>
      </c>
      <c r="M23" s="13"/>
    </row>
    <row r="24" spans="1:13" s="3" customFormat="1" ht="27.75" customHeight="1" x14ac:dyDescent="0.25">
      <c r="A24" s="7">
        <v>15</v>
      </c>
      <c r="B24" s="8" t="s">
        <v>10</v>
      </c>
      <c r="C24" s="8" t="s">
        <v>11</v>
      </c>
      <c r="D24" s="8" t="s">
        <v>19</v>
      </c>
      <c r="E24" s="9" t="s">
        <v>35</v>
      </c>
      <c r="F24" s="18">
        <v>101151127</v>
      </c>
      <c r="G24" s="10" t="s">
        <v>43</v>
      </c>
      <c r="H24" s="10" t="s">
        <v>62</v>
      </c>
      <c r="I24" s="7" t="s">
        <v>8</v>
      </c>
      <c r="J24" s="19">
        <v>2</v>
      </c>
      <c r="K24" s="11">
        <v>100000</v>
      </c>
      <c r="L24" s="11">
        <f t="shared" si="1"/>
        <v>120000</v>
      </c>
      <c r="M24" s="13"/>
    </row>
    <row r="25" spans="1:13" s="3" customFormat="1" ht="27.75" customHeight="1" x14ac:dyDescent="0.25">
      <c r="A25" s="7">
        <v>16</v>
      </c>
      <c r="B25" s="8" t="s">
        <v>10</v>
      </c>
      <c r="C25" s="8" t="s">
        <v>11</v>
      </c>
      <c r="D25" s="8" t="s">
        <v>19</v>
      </c>
      <c r="E25" s="9" t="s">
        <v>36</v>
      </c>
      <c r="F25" s="18">
        <v>101158217</v>
      </c>
      <c r="G25" s="10" t="s">
        <v>43</v>
      </c>
      <c r="H25" s="10" t="s">
        <v>62</v>
      </c>
      <c r="I25" s="7" t="s">
        <v>8</v>
      </c>
      <c r="J25" s="19">
        <v>33</v>
      </c>
      <c r="K25" s="11">
        <v>4235.1000000000004</v>
      </c>
      <c r="L25" s="11">
        <f t="shared" si="1"/>
        <v>5082.12</v>
      </c>
      <c r="M25" s="13"/>
    </row>
    <row r="26" spans="1:13" s="3" customFormat="1" ht="27.75" customHeight="1" x14ac:dyDescent="0.25">
      <c r="A26" s="7">
        <v>17</v>
      </c>
      <c r="B26" s="8" t="s">
        <v>10</v>
      </c>
      <c r="C26" s="8" t="s">
        <v>11</v>
      </c>
      <c r="D26" s="8" t="s">
        <v>19</v>
      </c>
      <c r="E26" s="9" t="s">
        <v>37</v>
      </c>
      <c r="F26" s="18">
        <v>101158284</v>
      </c>
      <c r="G26" s="10" t="s">
        <v>43</v>
      </c>
      <c r="H26" s="10" t="s">
        <v>62</v>
      </c>
      <c r="I26" s="7" t="s">
        <v>8</v>
      </c>
      <c r="J26" s="19">
        <v>18</v>
      </c>
      <c r="K26" s="11">
        <v>110.16</v>
      </c>
      <c r="L26" s="11">
        <f t="shared" si="1"/>
        <v>132.19199999999998</v>
      </c>
      <c r="M26" s="13"/>
    </row>
  </sheetData>
  <mergeCells count="12">
    <mergeCell ref="A5:L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L7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25"/>
  <sheetViews>
    <sheetView view="pageBreakPreview" zoomScale="60" zoomScaleNormal="100" workbookViewId="0">
      <selection activeCell="A6" sqref="A6"/>
    </sheetView>
  </sheetViews>
  <sheetFormatPr defaultRowHeight="12.75" x14ac:dyDescent="0.2"/>
  <cols>
    <col min="1" max="1" width="6.140625" style="6" customWidth="1"/>
    <col min="2" max="2" width="18.42578125" style="6" bestFit="1" customWidth="1"/>
    <col min="3" max="3" width="16" style="6" customWidth="1"/>
    <col min="4" max="4" width="6.140625" style="6" bestFit="1" customWidth="1"/>
    <col min="5" max="5" width="35.42578125" style="6" bestFit="1" customWidth="1"/>
    <col min="6" max="6" width="9.85546875" style="6" customWidth="1"/>
    <col min="7" max="10" width="9.140625" style="6"/>
    <col min="11" max="11" width="11.5703125" style="6" bestFit="1" customWidth="1"/>
    <col min="12" max="12" width="11.28515625" style="6" bestFit="1" customWidth="1"/>
    <col min="13" max="13" width="9.140625" style="6"/>
    <col min="14" max="14" width="11.28515625" style="6" bestFit="1" customWidth="1"/>
    <col min="15" max="15" width="14.7109375" style="6" customWidth="1"/>
    <col min="16" max="16384" width="9.140625" style="6"/>
  </cols>
  <sheetData>
    <row r="1" spans="1:15" s="1" customFormat="1" x14ac:dyDescent="0.25">
      <c r="E1" s="2"/>
    </row>
    <row r="2" spans="1:15" s="1" customFormat="1" x14ac:dyDescent="0.25">
      <c r="E2" s="2"/>
    </row>
    <row r="3" spans="1:15" s="1" customFormat="1" x14ac:dyDescent="0.25">
      <c r="E3" s="2"/>
    </row>
    <row r="4" spans="1:15" s="1" customFormat="1" x14ac:dyDescent="0.25">
      <c r="E4" s="2"/>
    </row>
    <row r="5" spans="1:15" s="1" customFormat="1" x14ac:dyDescent="0.25">
      <c r="A5" s="24" t="s">
        <v>65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N5" s="4"/>
    </row>
    <row r="6" spans="1:15" s="1" customFormat="1" x14ac:dyDescent="0.25">
      <c r="E6" s="2"/>
    </row>
    <row r="7" spans="1:15" s="5" customFormat="1" ht="78" customHeight="1" x14ac:dyDescent="0.25">
      <c r="A7" s="25" t="s">
        <v>17</v>
      </c>
      <c r="B7" s="25" t="s">
        <v>0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42</v>
      </c>
      <c r="H7" s="25" t="s">
        <v>5</v>
      </c>
      <c r="I7" s="25" t="s">
        <v>6</v>
      </c>
      <c r="J7" s="25" t="s">
        <v>7</v>
      </c>
      <c r="K7" s="27" t="s">
        <v>61</v>
      </c>
      <c r="L7" s="28"/>
    </row>
    <row r="8" spans="1:15" s="5" customFormat="1" ht="25.5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16" t="s">
        <v>40</v>
      </c>
      <c r="L8" s="16" t="s">
        <v>41</v>
      </c>
    </row>
    <row r="9" spans="1:15" s="5" customFormat="1" x14ac:dyDescent="0.25">
      <c r="A9" s="16"/>
      <c r="B9" s="23" t="s">
        <v>63</v>
      </c>
      <c r="C9" s="16"/>
      <c r="D9" s="16"/>
      <c r="E9" s="16"/>
      <c r="F9" s="16"/>
      <c r="G9" s="16"/>
      <c r="H9" s="16"/>
      <c r="I9" s="16"/>
      <c r="J9" s="16"/>
      <c r="K9" s="15">
        <f t="shared" ref="K9:L9" si="0">SUBTOTAL(9,K10:K24)</f>
        <v>1578108</v>
      </c>
      <c r="L9" s="15">
        <f t="shared" si="0"/>
        <v>1893729.6000000003</v>
      </c>
      <c r="N9" s="17"/>
      <c r="O9" s="17"/>
    </row>
    <row r="10" spans="1:15" s="3" customFormat="1" ht="24.75" customHeight="1" x14ac:dyDescent="0.25">
      <c r="A10" s="7">
        <v>1</v>
      </c>
      <c r="B10" s="8" t="s">
        <v>10</v>
      </c>
      <c r="C10" s="8" t="s">
        <v>11</v>
      </c>
      <c r="D10" s="8" t="s">
        <v>62</v>
      </c>
      <c r="E10" s="9" t="s">
        <v>13</v>
      </c>
      <c r="F10" s="18">
        <v>411150</v>
      </c>
      <c r="G10" s="10">
        <v>14174</v>
      </c>
      <c r="H10" s="10">
        <v>1983</v>
      </c>
      <c r="I10" s="7" t="s">
        <v>8</v>
      </c>
      <c r="J10" s="10">
        <v>1</v>
      </c>
      <c r="K10" s="11">
        <v>1220800</v>
      </c>
      <c r="L10" s="11">
        <f>K10*1.2</f>
        <v>1464960</v>
      </c>
      <c r="M10" s="13"/>
    </row>
    <row r="11" spans="1:15" s="3" customFormat="1" ht="27.75" customHeight="1" x14ac:dyDescent="0.25">
      <c r="A11" s="7">
        <v>2</v>
      </c>
      <c r="B11" s="8" t="s">
        <v>47</v>
      </c>
      <c r="C11" s="8" t="s">
        <v>48</v>
      </c>
      <c r="D11" s="8" t="s">
        <v>49</v>
      </c>
      <c r="E11" s="9" t="s">
        <v>50</v>
      </c>
      <c r="F11" s="18">
        <v>101177271</v>
      </c>
      <c r="G11" s="10" t="s">
        <v>43</v>
      </c>
      <c r="H11" s="10" t="s">
        <v>62</v>
      </c>
      <c r="I11" s="7" t="s">
        <v>8</v>
      </c>
      <c r="J11" s="12">
        <v>1</v>
      </c>
      <c r="K11" s="11">
        <v>26059.32</v>
      </c>
      <c r="L11" s="11">
        <f t="shared" ref="L11:L24" si="1">K11*1.2</f>
        <v>31271.183999999997</v>
      </c>
      <c r="M11" s="13"/>
    </row>
    <row r="12" spans="1:15" s="3" customFormat="1" ht="27.75" customHeight="1" x14ac:dyDescent="0.25">
      <c r="A12" s="7">
        <v>3</v>
      </c>
      <c r="B12" s="8" t="s">
        <v>47</v>
      </c>
      <c r="C12" s="8" t="s">
        <v>48</v>
      </c>
      <c r="D12" s="8" t="s">
        <v>44</v>
      </c>
      <c r="E12" s="9" t="s">
        <v>46</v>
      </c>
      <c r="F12" s="18">
        <v>101177272</v>
      </c>
      <c r="G12" s="10" t="s">
        <v>43</v>
      </c>
      <c r="H12" s="10" t="s">
        <v>62</v>
      </c>
      <c r="I12" s="7" t="s">
        <v>8</v>
      </c>
      <c r="J12" s="12">
        <v>6</v>
      </c>
      <c r="K12" s="11">
        <v>66000</v>
      </c>
      <c r="L12" s="11">
        <f t="shared" si="1"/>
        <v>79200</v>
      </c>
      <c r="M12" s="13"/>
    </row>
    <row r="13" spans="1:15" s="3" customFormat="1" ht="27.75" customHeight="1" x14ac:dyDescent="0.25">
      <c r="A13" s="7">
        <v>4</v>
      </c>
      <c r="B13" s="8" t="s">
        <v>47</v>
      </c>
      <c r="C13" s="8" t="s">
        <v>48</v>
      </c>
      <c r="D13" s="8" t="s">
        <v>44</v>
      </c>
      <c r="E13" s="9" t="s">
        <v>51</v>
      </c>
      <c r="F13" s="18">
        <v>101177297</v>
      </c>
      <c r="G13" s="10" t="s">
        <v>43</v>
      </c>
      <c r="H13" s="10" t="s">
        <v>62</v>
      </c>
      <c r="I13" s="7" t="s">
        <v>8</v>
      </c>
      <c r="J13" s="12">
        <v>7</v>
      </c>
      <c r="K13" s="11">
        <v>139613.64000000001</v>
      </c>
      <c r="L13" s="11">
        <f t="shared" si="1"/>
        <v>167536.36800000002</v>
      </c>
      <c r="M13" s="13"/>
    </row>
    <row r="14" spans="1:15" s="3" customFormat="1" ht="27.75" customHeight="1" x14ac:dyDescent="0.25">
      <c r="A14" s="7">
        <v>5</v>
      </c>
      <c r="B14" s="8" t="s">
        <v>47</v>
      </c>
      <c r="C14" s="8" t="s">
        <v>48</v>
      </c>
      <c r="D14" s="8" t="s">
        <v>49</v>
      </c>
      <c r="E14" s="9" t="s">
        <v>52</v>
      </c>
      <c r="F14" s="18">
        <v>101177300</v>
      </c>
      <c r="G14" s="10" t="s">
        <v>43</v>
      </c>
      <c r="H14" s="10" t="s">
        <v>62</v>
      </c>
      <c r="I14" s="7" t="s">
        <v>8</v>
      </c>
      <c r="J14" s="12">
        <v>4</v>
      </c>
      <c r="K14" s="11">
        <v>9072.0400000000009</v>
      </c>
      <c r="L14" s="11">
        <f t="shared" si="1"/>
        <v>10886.448</v>
      </c>
      <c r="M14" s="13"/>
    </row>
    <row r="15" spans="1:15" s="3" customFormat="1" ht="27.75" customHeight="1" x14ac:dyDescent="0.25">
      <c r="A15" s="7">
        <v>6</v>
      </c>
      <c r="B15" s="8" t="s">
        <v>47</v>
      </c>
      <c r="C15" s="8" t="s">
        <v>48</v>
      </c>
      <c r="D15" s="8" t="s">
        <v>49</v>
      </c>
      <c r="E15" s="9" t="s">
        <v>53</v>
      </c>
      <c r="F15" s="18">
        <v>101177301</v>
      </c>
      <c r="G15" s="10" t="s">
        <v>43</v>
      </c>
      <c r="H15" s="10" t="s">
        <v>62</v>
      </c>
      <c r="I15" s="7" t="s">
        <v>8</v>
      </c>
      <c r="J15" s="12">
        <v>2</v>
      </c>
      <c r="K15" s="11">
        <v>42017.23</v>
      </c>
      <c r="L15" s="11">
        <f t="shared" si="1"/>
        <v>50420.675999999999</v>
      </c>
      <c r="M15" s="13"/>
    </row>
    <row r="16" spans="1:15" s="3" customFormat="1" ht="27.75" customHeight="1" x14ac:dyDescent="0.25">
      <c r="A16" s="7">
        <v>7</v>
      </c>
      <c r="B16" s="8" t="s">
        <v>47</v>
      </c>
      <c r="C16" s="8" t="s">
        <v>48</v>
      </c>
      <c r="D16" s="8" t="s">
        <v>49</v>
      </c>
      <c r="E16" s="9" t="s">
        <v>54</v>
      </c>
      <c r="F16" s="18">
        <v>101177308</v>
      </c>
      <c r="G16" s="10" t="s">
        <v>43</v>
      </c>
      <c r="H16" s="10" t="s">
        <v>62</v>
      </c>
      <c r="I16" s="7" t="s">
        <v>8</v>
      </c>
      <c r="J16" s="12">
        <v>2</v>
      </c>
      <c r="K16" s="11">
        <v>19491.52</v>
      </c>
      <c r="L16" s="11">
        <f t="shared" si="1"/>
        <v>23389.824000000001</v>
      </c>
      <c r="M16" s="13"/>
    </row>
    <row r="17" spans="1:13" s="3" customFormat="1" ht="27.75" customHeight="1" x14ac:dyDescent="0.25">
      <c r="A17" s="7">
        <v>8</v>
      </c>
      <c r="B17" s="8" t="s">
        <v>47</v>
      </c>
      <c r="C17" s="8" t="s">
        <v>48</v>
      </c>
      <c r="D17" s="8" t="s">
        <v>44</v>
      </c>
      <c r="E17" s="9" t="s">
        <v>55</v>
      </c>
      <c r="F17" s="18">
        <v>101177310</v>
      </c>
      <c r="G17" s="10" t="s">
        <v>43</v>
      </c>
      <c r="H17" s="10" t="s">
        <v>62</v>
      </c>
      <c r="I17" s="7" t="s">
        <v>8</v>
      </c>
      <c r="J17" s="12">
        <v>2</v>
      </c>
      <c r="K17" s="11">
        <v>9600</v>
      </c>
      <c r="L17" s="11">
        <f t="shared" si="1"/>
        <v>11520</v>
      </c>
      <c r="M17" s="13"/>
    </row>
    <row r="18" spans="1:13" s="3" customFormat="1" ht="27.75" customHeight="1" x14ac:dyDescent="0.25">
      <c r="A18" s="7">
        <v>9</v>
      </c>
      <c r="B18" s="8" t="s">
        <v>47</v>
      </c>
      <c r="C18" s="8" t="s">
        <v>48</v>
      </c>
      <c r="D18" s="8" t="s">
        <v>44</v>
      </c>
      <c r="E18" s="9" t="s">
        <v>56</v>
      </c>
      <c r="F18" s="18">
        <v>101177311</v>
      </c>
      <c r="G18" s="10" t="s">
        <v>43</v>
      </c>
      <c r="H18" s="10" t="s">
        <v>62</v>
      </c>
      <c r="I18" s="7" t="s">
        <v>8</v>
      </c>
      <c r="J18" s="12">
        <v>2</v>
      </c>
      <c r="K18" s="11">
        <v>9600</v>
      </c>
      <c r="L18" s="11">
        <f t="shared" si="1"/>
        <v>11520</v>
      </c>
      <c r="M18" s="13"/>
    </row>
    <row r="19" spans="1:13" s="3" customFormat="1" ht="27.75" customHeight="1" x14ac:dyDescent="0.25">
      <c r="A19" s="7">
        <v>10</v>
      </c>
      <c r="B19" s="8" t="s">
        <v>47</v>
      </c>
      <c r="C19" s="8" t="s">
        <v>48</v>
      </c>
      <c r="D19" s="8" t="s">
        <v>49</v>
      </c>
      <c r="E19" s="9" t="s">
        <v>56</v>
      </c>
      <c r="F19" s="18">
        <v>101177311</v>
      </c>
      <c r="G19" s="10" t="s">
        <v>43</v>
      </c>
      <c r="H19" s="10" t="s">
        <v>62</v>
      </c>
      <c r="I19" s="7" t="s">
        <v>8</v>
      </c>
      <c r="J19" s="12">
        <v>1</v>
      </c>
      <c r="K19" s="11">
        <v>4800</v>
      </c>
      <c r="L19" s="11">
        <f t="shared" si="1"/>
        <v>5760</v>
      </c>
      <c r="M19" s="13"/>
    </row>
    <row r="20" spans="1:13" s="3" customFormat="1" ht="27.75" customHeight="1" x14ac:dyDescent="0.25">
      <c r="A20" s="7">
        <v>11</v>
      </c>
      <c r="B20" s="8" t="s">
        <v>47</v>
      </c>
      <c r="C20" s="8" t="s">
        <v>48</v>
      </c>
      <c r="D20" s="8" t="s">
        <v>44</v>
      </c>
      <c r="E20" s="9" t="s">
        <v>57</v>
      </c>
      <c r="F20" s="18">
        <v>101177313</v>
      </c>
      <c r="G20" s="10" t="s">
        <v>43</v>
      </c>
      <c r="H20" s="10" t="s">
        <v>62</v>
      </c>
      <c r="I20" s="7" t="s">
        <v>8</v>
      </c>
      <c r="J20" s="12">
        <v>3</v>
      </c>
      <c r="K20" s="11">
        <v>2874</v>
      </c>
      <c r="L20" s="11">
        <f t="shared" si="1"/>
        <v>3448.7999999999997</v>
      </c>
      <c r="M20" s="13"/>
    </row>
    <row r="21" spans="1:13" s="3" customFormat="1" ht="27.75" customHeight="1" x14ac:dyDescent="0.25">
      <c r="A21" s="7">
        <v>12</v>
      </c>
      <c r="B21" s="8" t="s">
        <v>47</v>
      </c>
      <c r="C21" s="8" t="s">
        <v>48</v>
      </c>
      <c r="D21" s="8" t="s">
        <v>49</v>
      </c>
      <c r="E21" s="9" t="s">
        <v>57</v>
      </c>
      <c r="F21" s="18">
        <v>101177313</v>
      </c>
      <c r="G21" s="10" t="s">
        <v>43</v>
      </c>
      <c r="H21" s="10" t="s">
        <v>62</v>
      </c>
      <c r="I21" s="7" t="s">
        <v>8</v>
      </c>
      <c r="J21" s="12">
        <v>6</v>
      </c>
      <c r="K21" s="11">
        <v>5748</v>
      </c>
      <c r="L21" s="11">
        <f t="shared" si="1"/>
        <v>6897.5999999999995</v>
      </c>
      <c r="M21" s="13"/>
    </row>
    <row r="22" spans="1:13" s="3" customFormat="1" ht="27.75" customHeight="1" x14ac:dyDescent="0.25">
      <c r="A22" s="7">
        <v>13</v>
      </c>
      <c r="B22" s="8" t="s">
        <v>47</v>
      </c>
      <c r="C22" s="8" t="s">
        <v>48</v>
      </c>
      <c r="D22" s="8" t="s">
        <v>44</v>
      </c>
      <c r="E22" s="9" t="s">
        <v>58</v>
      </c>
      <c r="F22" s="18">
        <v>101177314</v>
      </c>
      <c r="G22" s="10" t="s">
        <v>43</v>
      </c>
      <c r="H22" s="10" t="s">
        <v>62</v>
      </c>
      <c r="I22" s="7" t="s">
        <v>8</v>
      </c>
      <c r="J22" s="12">
        <v>1</v>
      </c>
      <c r="K22" s="11">
        <v>755.36</v>
      </c>
      <c r="L22" s="11">
        <f t="shared" si="1"/>
        <v>906.43200000000002</v>
      </c>
      <c r="M22" s="13"/>
    </row>
    <row r="23" spans="1:13" s="3" customFormat="1" ht="27.75" customHeight="1" x14ac:dyDescent="0.25">
      <c r="A23" s="7">
        <v>14</v>
      </c>
      <c r="B23" s="8" t="s">
        <v>47</v>
      </c>
      <c r="C23" s="8" t="s">
        <v>48</v>
      </c>
      <c r="D23" s="8" t="s">
        <v>49</v>
      </c>
      <c r="E23" s="9" t="s">
        <v>59</v>
      </c>
      <c r="F23" s="18">
        <v>101177315</v>
      </c>
      <c r="G23" s="10" t="s">
        <v>43</v>
      </c>
      <c r="H23" s="10" t="s">
        <v>62</v>
      </c>
      <c r="I23" s="7" t="s">
        <v>8</v>
      </c>
      <c r="J23" s="12">
        <v>3</v>
      </c>
      <c r="K23" s="11">
        <v>3397.89</v>
      </c>
      <c r="L23" s="11">
        <f t="shared" si="1"/>
        <v>4077.4679999999998</v>
      </c>
      <c r="M23" s="13"/>
    </row>
    <row r="24" spans="1:13" s="3" customFormat="1" ht="27.75" customHeight="1" x14ac:dyDescent="0.25">
      <c r="A24" s="7">
        <v>15</v>
      </c>
      <c r="B24" s="8" t="s">
        <v>47</v>
      </c>
      <c r="C24" s="8" t="s">
        <v>48</v>
      </c>
      <c r="D24" s="8" t="s">
        <v>49</v>
      </c>
      <c r="E24" s="9" t="s">
        <v>60</v>
      </c>
      <c r="F24" s="18">
        <v>101177317</v>
      </c>
      <c r="G24" s="10" t="s">
        <v>43</v>
      </c>
      <c r="H24" s="10" t="s">
        <v>62</v>
      </c>
      <c r="I24" s="7" t="s">
        <v>8</v>
      </c>
      <c r="J24" s="12">
        <v>10</v>
      </c>
      <c r="K24" s="11">
        <v>18279</v>
      </c>
      <c r="L24" s="11">
        <f t="shared" si="1"/>
        <v>21934.799999999999</v>
      </c>
      <c r="M24" s="13"/>
    </row>
    <row r="25" spans="1:13" x14ac:dyDescent="0.2">
      <c r="L25" s="22"/>
    </row>
  </sheetData>
  <mergeCells count="12">
    <mergeCell ref="A5:L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L7"/>
  </mergeCells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13"/>
  <sheetViews>
    <sheetView tabSelected="1" view="pageBreakPreview" zoomScale="60" zoomScaleNormal="100" workbookViewId="0">
      <selection activeCell="A6" sqref="A6"/>
    </sheetView>
  </sheetViews>
  <sheetFormatPr defaultRowHeight="12.75" x14ac:dyDescent="0.2"/>
  <cols>
    <col min="1" max="1" width="6.140625" style="6" customWidth="1"/>
    <col min="2" max="2" width="11.5703125" style="6" bestFit="1" customWidth="1"/>
    <col min="3" max="3" width="16" style="6" customWidth="1"/>
    <col min="4" max="4" width="6.140625" style="6" bestFit="1" customWidth="1"/>
    <col min="5" max="5" width="25.85546875" style="6" bestFit="1" customWidth="1"/>
    <col min="6" max="6" width="9.85546875" style="6" customWidth="1"/>
    <col min="7" max="10" width="9.140625" style="6"/>
    <col min="11" max="11" width="11.5703125" style="6" bestFit="1" customWidth="1"/>
    <col min="12" max="12" width="10" style="6" bestFit="1" customWidth="1"/>
    <col min="13" max="13" width="9.140625" style="6"/>
    <col min="14" max="14" width="11.28515625" style="6" bestFit="1" customWidth="1"/>
    <col min="15" max="15" width="14.7109375" style="6" customWidth="1"/>
    <col min="16" max="16384" width="9.140625" style="6"/>
  </cols>
  <sheetData>
    <row r="1" spans="1:15" s="1" customFormat="1" x14ac:dyDescent="0.25">
      <c r="E1" s="2"/>
    </row>
    <row r="2" spans="1:15" s="1" customFormat="1" x14ac:dyDescent="0.25">
      <c r="E2" s="2"/>
    </row>
    <row r="3" spans="1:15" s="1" customFormat="1" x14ac:dyDescent="0.25">
      <c r="E3" s="2"/>
    </row>
    <row r="4" spans="1:15" s="1" customFormat="1" x14ac:dyDescent="0.25">
      <c r="E4" s="2"/>
    </row>
    <row r="5" spans="1:15" s="1" customFormat="1" x14ac:dyDescent="0.25">
      <c r="A5" s="24" t="s">
        <v>66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N5" s="4"/>
    </row>
    <row r="6" spans="1:15" s="1" customFormat="1" x14ac:dyDescent="0.25">
      <c r="E6" s="2"/>
    </row>
    <row r="7" spans="1:15" s="5" customFormat="1" ht="78" customHeight="1" x14ac:dyDescent="0.25">
      <c r="A7" s="25" t="s">
        <v>17</v>
      </c>
      <c r="B7" s="25" t="s">
        <v>0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42</v>
      </c>
      <c r="H7" s="25" t="s">
        <v>5</v>
      </c>
      <c r="I7" s="25" t="s">
        <v>6</v>
      </c>
      <c r="J7" s="25" t="s">
        <v>7</v>
      </c>
      <c r="K7" s="27" t="s">
        <v>61</v>
      </c>
      <c r="L7" s="28"/>
    </row>
    <row r="8" spans="1:15" s="5" customFormat="1" ht="12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0" t="s">
        <v>40</v>
      </c>
      <c r="L8" s="20" t="s">
        <v>41</v>
      </c>
    </row>
    <row r="9" spans="1:15" s="5" customFormat="1" x14ac:dyDescent="0.25">
      <c r="A9" s="20"/>
      <c r="B9" s="23" t="s">
        <v>63</v>
      </c>
      <c r="C9" s="20"/>
      <c r="D9" s="20"/>
      <c r="E9" s="20"/>
      <c r="F9" s="20"/>
      <c r="G9" s="20"/>
      <c r="H9" s="20"/>
      <c r="I9" s="20"/>
      <c r="J9" s="20"/>
      <c r="K9" s="15">
        <f>SUBTOTAL(9,K10:K11)</f>
        <v>556300</v>
      </c>
      <c r="L9" s="15">
        <f>SUBTOTAL(9,L10:L11)</f>
        <v>667560</v>
      </c>
      <c r="N9" s="17"/>
      <c r="O9" s="17"/>
    </row>
    <row r="10" spans="1:15" s="3" customFormat="1" ht="25.5" x14ac:dyDescent="0.25">
      <c r="A10" s="7">
        <v>1</v>
      </c>
      <c r="B10" s="14" t="s">
        <v>14</v>
      </c>
      <c r="C10" s="14" t="s">
        <v>12</v>
      </c>
      <c r="D10" s="8" t="s">
        <v>16</v>
      </c>
      <c r="E10" s="9" t="s">
        <v>9</v>
      </c>
      <c r="F10" s="18">
        <v>101147011</v>
      </c>
      <c r="G10" s="10">
        <v>21931</v>
      </c>
      <c r="H10" s="10">
        <v>1998</v>
      </c>
      <c r="I10" s="7" t="s">
        <v>8</v>
      </c>
      <c r="J10" s="10">
        <v>1</v>
      </c>
      <c r="K10" s="11">
        <v>549800</v>
      </c>
      <c r="L10" s="11">
        <f>K10*1.2</f>
        <v>659760</v>
      </c>
      <c r="M10" s="13"/>
    </row>
    <row r="11" spans="1:15" s="3" customFormat="1" ht="27.75" customHeight="1" x14ac:dyDescent="0.25">
      <c r="A11" s="7">
        <v>2</v>
      </c>
      <c r="B11" s="14" t="s">
        <v>14</v>
      </c>
      <c r="C11" s="14" t="s">
        <v>12</v>
      </c>
      <c r="D11" s="8" t="s">
        <v>45</v>
      </c>
      <c r="E11" s="9" t="s">
        <v>46</v>
      </c>
      <c r="F11" s="18">
        <v>101177272</v>
      </c>
      <c r="G11" s="10" t="s">
        <v>62</v>
      </c>
      <c r="H11" s="10" t="s">
        <v>62</v>
      </c>
      <c r="I11" s="7" t="s">
        <v>8</v>
      </c>
      <c r="J11" s="19">
        <v>1</v>
      </c>
      <c r="K11" s="11">
        <v>6500</v>
      </c>
      <c r="L11" s="21">
        <f t="shared" ref="L11" si="0">K11*1.2</f>
        <v>7800</v>
      </c>
      <c r="M11" s="13"/>
    </row>
    <row r="13" spans="1:15" x14ac:dyDescent="0.2">
      <c r="L13" s="22"/>
    </row>
  </sheetData>
  <mergeCells count="12">
    <mergeCell ref="A5:L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L7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1</vt:lpstr>
      <vt:lpstr>Лот 2</vt:lpstr>
      <vt:lpstr>Лот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2023-03-27T12:17:29Z</dcterms:modified>
</cp:coreProperties>
</file>